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Data Archive\Figure 5\"/>
    </mc:Choice>
  </mc:AlternateContent>
  <bookViews>
    <workbookView xWindow="480" yWindow="135" windowWidth="14355" windowHeight="7935"/>
  </bookViews>
  <sheets>
    <sheet name="Sheet1" sheetId="1" r:id="rId1"/>
    <sheet name="Sheet2" sheetId="2" r:id="rId2"/>
  </sheets>
  <calcPr calcId="171027"/>
</workbook>
</file>

<file path=xl/calcChain.xml><?xml version="1.0" encoding="utf-8"?>
<calcChain xmlns="http://schemas.openxmlformats.org/spreadsheetml/2006/main">
  <c r="N8" i="1" l="1"/>
  <c r="N9" i="1"/>
  <c r="N10" i="1" l="1"/>
  <c r="N47" i="1" l="1"/>
  <c r="N46" i="1"/>
  <c r="N45" i="1"/>
  <c r="N44" i="1"/>
  <c r="I35" i="1" l="1"/>
  <c r="D27" i="1" l="1"/>
  <c r="C28" i="1"/>
  <c r="C27" i="1"/>
  <c r="C11" i="2"/>
  <c r="C6" i="2"/>
  <c r="B6" i="2"/>
  <c r="B11" i="2"/>
  <c r="F39" i="1"/>
  <c r="F37" i="1"/>
  <c r="E37" i="1"/>
  <c r="F36" i="1"/>
  <c r="J37" i="1"/>
  <c r="J35" i="1"/>
  <c r="U35" i="1"/>
  <c r="U37" i="1" s="1"/>
  <c r="U36" i="1"/>
  <c r="J36" i="1"/>
  <c r="N36" i="1"/>
  <c r="N34" i="1"/>
  <c r="C34" i="1"/>
  <c r="I37" i="1"/>
  <c r="I36" i="1"/>
  <c r="T36" i="1"/>
  <c r="T35" i="1"/>
  <c r="D16" i="1" l="1"/>
  <c r="E36" i="1" l="1"/>
  <c r="B43" i="1"/>
  <c r="B39" i="1"/>
  <c r="C31" i="1"/>
  <c r="B31" i="1"/>
  <c r="E39" i="1" s="1"/>
  <c r="C43" i="1" l="1"/>
  <c r="N43" i="1"/>
  <c r="M40" i="1" l="1"/>
  <c r="O27" i="1" s="1"/>
  <c r="C29" i="1" l="1"/>
  <c r="C30" i="1"/>
  <c r="O30" i="1"/>
  <c r="O31" i="1"/>
  <c r="O29" i="1"/>
  <c r="O28" i="1"/>
  <c r="C21" i="1" l="1"/>
  <c r="C22" i="1" l="1"/>
  <c r="D17" i="1"/>
  <c r="E17" i="1" s="1"/>
  <c r="D18" i="1"/>
  <c r="E18" i="1" s="1"/>
  <c r="D19" i="1"/>
  <c r="E19" i="1" s="1"/>
  <c r="D20" i="1"/>
  <c r="E20" i="1" s="1"/>
  <c r="E16" i="1" l="1"/>
  <c r="D21" i="1"/>
  <c r="P27" i="1" l="1"/>
  <c r="T37" i="1"/>
  <c r="D22" i="1"/>
  <c r="P28" i="1"/>
  <c r="Q28" i="1" s="1"/>
  <c r="P31" i="1"/>
  <c r="Q31" i="1" s="1"/>
  <c r="P30" i="1"/>
  <c r="Q30" i="1" s="1"/>
  <c r="P29" i="1"/>
  <c r="Q29" i="1" s="1"/>
  <c r="E21" i="1"/>
  <c r="E22" i="1" s="1"/>
  <c r="D4" i="1"/>
  <c r="E4" i="1" s="1"/>
  <c r="D5" i="1"/>
  <c r="E5" i="1" s="1"/>
  <c r="D6" i="1"/>
  <c r="E6" i="1" s="1"/>
  <c r="D7" i="1"/>
  <c r="E7" i="1" s="1"/>
  <c r="D8" i="1"/>
  <c r="E8" i="1" s="1"/>
  <c r="D9" i="1"/>
  <c r="E9" i="1" s="1"/>
  <c r="D10" i="1"/>
  <c r="E10" i="1" s="1"/>
  <c r="D3" i="1"/>
  <c r="E3" i="1" s="1"/>
  <c r="E11" i="1" s="1"/>
  <c r="C11" i="1"/>
  <c r="C12" i="1" s="1"/>
  <c r="P32" i="1" l="1"/>
  <c r="Q27" i="1"/>
  <c r="Q32" i="1" s="1"/>
  <c r="D11" i="1"/>
  <c r="D28" i="1" l="1"/>
  <c r="E28" i="1" s="1"/>
  <c r="D30" i="1"/>
  <c r="E30" i="1" s="1"/>
  <c r="D29" i="1"/>
  <c r="E29" i="1" s="1"/>
  <c r="D12" i="1"/>
  <c r="O44" i="1"/>
  <c r="O46" i="1"/>
  <c r="O45" i="1"/>
  <c r="O47" i="1"/>
  <c r="E12" i="1"/>
  <c r="D31" i="1" l="1"/>
  <c r="B46" i="1" s="1"/>
  <c r="B45" i="1"/>
  <c r="C45" i="1" s="1"/>
  <c r="B44" i="1"/>
  <c r="C44" i="1" s="1"/>
  <c r="B47" i="1"/>
  <c r="E27" i="1"/>
  <c r="E31" i="1" s="1"/>
  <c r="C46" i="1" l="1"/>
  <c r="C47" i="1"/>
</calcChain>
</file>

<file path=xl/sharedStrings.xml><?xml version="1.0" encoding="utf-8"?>
<sst xmlns="http://schemas.openxmlformats.org/spreadsheetml/2006/main" count="109" uniqueCount="68">
  <si>
    <t>MW524(IITR)(a)</t>
  </si>
  <si>
    <t>MW524(IITR)(b)</t>
  </si>
  <si>
    <t>MW524(IITR)(c)</t>
  </si>
  <si>
    <t>MW524(ICP)(b)</t>
  </si>
  <si>
    <t>MW524(ICP)(a)</t>
  </si>
  <si>
    <t>MW524(ICP)(c)</t>
  </si>
  <si>
    <t>MW524(MW658)</t>
  </si>
  <si>
    <t>MW524(MW719)</t>
  </si>
  <si>
    <t>Cloth masses / mg</t>
  </si>
  <si>
    <t>Average</t>
  </si>
  <si>
    <t>STDEV</t>
  </si>
  <si>
    <t>Pd loading</t>
  </si>
  <si>
    <t>wt%</t>
  </si>
  <si>
    <t>Pd loading / ug</t>
  </si>
  <si>
    <t>Pd loading / umol</t>
  </si>
  <si>
    <t>Leaching / %</t>
  </si>
  <si>
    <t>MW345</t>
  </si>
  <si>
    <t>(25/03/15 Medac)</t>
  </si>
  <si>
    <t>Sonogashira</t>
  </si>
  <si>
    <t>Suzuki</t>
  </si>
  <si>
    <t>Leaching / ppm</t>
  </si>
  <si>
    <t>(01/06/16)</t>
  </si>
  <si>
    <t>Mass of 2 ml ethanol</t>
  </si>
  <si>
    <t>Mass 1 ml water</t>
  </si>
  <si>
    <t>Mass of Phenyl acetylene</t>
  </si>
  <si>
    <t>Mass of iodobenzene</t>
  </si>
  <si>
    <t>Mass of K2CO3</t>
  </si>
  <si>
    <t>Mass of 2 mL chloroform</t>
  </si>
  <si>
    <t>Mass of phenylboronic acid</t>
  </si>
  <si>
    <t>Total</t>
  </si>
  <si>
    <t>Leaching / ug</t>
  </si>
  <si>
    <t>g</t>
  </si>
  <si>
    <t>Mass of 2.66 ml ethanol</t>
  </si>
  <si>
    <t>Mass 1.33 ml water</t>
  </si>
  <si>
    <t>(28/04/15)</t>
  </si>
  <si>
    <t>error at 57 4 %</t>
  </si>
  <si>
    <t>% Pd left on cloth</t>
  </si>
  <si>
    <t>theoretical heterogeneous yield / %</t>
  </si>
  <si>
    <t>theoretical heterogeneous yield %</t>
  </si>
  <si>
    <t>Average and error</t>
  </si>
  <si>
    <t>Total masses for extracxted solution (inc. rinses)</t>
  </si>
  <si>
    <t>Reaction volume</t>
  </si>
  <si>
    <t>Volume water /ml</t>
  </si>
  <si>
    <t>ethanol /ml</t>
  </si>
  <si>
    <t>Leaching ppm /h /cm^3</t>
  </si>
  <si>
    <t>error</t>
  </si>
  <si>
    <t>Leaching ppb /h /cm^3</t>
  </si>
  <si>
    <t>Total mass of reaction solution</t>
  </si>
  <si>
    <t>Palladium loading</t>
  </si>
  <si>
    <t>ug</t>
  </si>
  <si>
    <t>Loading Pd</t>
  </si>
  <si>
    <t>ppm</t>
  </si>
  <si>
    <t xml:space="preserve">Total masses for extracxted solution (inc. rinses) </t>
  </si>
  <si>
    <t>/g</t>
  </si>
  <si>
    <t>mol%</t>
  </si>
  <si>
    <t>mol% calculation for loadings</t>
  </si>
  <si>
    <t>Moles Pd / umol</t>
  </si>
  <si>
    <t>Moles haloarane / mmol</t>
  </si>
  <si>
    <t>Samples highlighted at / below detection limit of 0.1 ppm</t>
  </si>
  <si>
    <t>(11/02/15_b (151341)Medac)</t>
  </si>
  <si>
    <t>Date</t>
  </si>
  <si>
    <t>MW481_c (check)</t>
  </si>
  <si>
    <t>20/01/15_c (check)</t>
  </si>
  <si>
    <t>23/03/15_e</t>
  </si>
  <si>
    <t>28/04/15_c</t>
  </si>
  <si>
    <t>% error</t>
  </si>
  <si>
    <t>Reference Pd sample</t>
  </si>
  <si>
    <t>Error in ICP analysis derived from multiple tests of stock solution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</si>
</sst>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/>
    <xf numFmtId="0" fontId="0" fillId="0" borderId="0" xfId="0" applyFill="1" applyBorder="1"/>
    <xf numFmtId="0" fontId="0" fillId="0" borderId="0" xfId="0" applyBorder="1"/>
    <xf numFmtId="0" fontId="0" fillId="0" borderId="4" xfId="0" applyBorder="1"/>
    <xf numFmtId="0" fontId="1" fillId="0" borderId="0" xfId="0" applyFont="1" applyBorder="1" applyAlignment="1">
      <alignment horizontal="right" vertical="center" wrapText="1"/>
    </xf>
    <xf numFmtId="0" fontId="0" fillId="2" borderId="0" xfId="0" applyFill="1"/>
    <xf numFmtId="0" fontId="0" fillId="0" borderId="2" xfId="0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0"/>
  <sheetViews>
    <sheetView tabSelected="1" topLeftCell="E1" zoomScale="60" zoomScaleNormal="60" workbookViewId="0">
      <selection activeCell="M6" sqref="M6"/>
    </sheetView>
  </sheetViews>
  <sheetFormatPr defaultRowHeight="15" x14ac:dyDescent="0.25"/>
  <cols>
    <col min="1" max="1" width="26.7109375" customWidth="1"/>
    <col min="2" max="2" width="25.5703125" customWidth="1"/>
    <col min="3" max="3" width="20" customWidth="1"/>
    <col min="4" max="4" width="25.7109375" customWidth="1"/>
    <col min="5" max="5" width="9.140625" style="7"/>
    <col min="6" max="6" width="19.5703125" customWidth="1"/>
    <col min="7" max="7" width="12.28515625" customWidth="1"/>
    <col min="8" max="9" width="19.5703125" customWidth="1"/>
    <col min="10" max="10" width="14.85546875" customWidth="1"/>
    <col min="11" max="11" width="19.5703125" style="5" customWidth="1"/>
    <col min="12" max="12" width="31.7109375" customWidth="1"/>
    <col min="13" max="13" width="16" customWidth="1"/>
    <col min="14" max="15" width="14.140625" customWidth="1"/>
    <col min="17" max="17" width="13.85546875" customWidth="1"/>
  </cols>
  <sheetData>
    <row r="1" spans="1:16" x14ac:dyDescent="0.25">
      <c r="C1" t="s">
        <v>11</v>
      </c>
      <c r="D1">
        <v>0.21</v>
      </c>
      <c r="E1" s="7" t="s">
        <v>12</v>
      </c>
      <c r="F1" t="s">
        <v>17</v>
      </c>
      <c r="L1" t="s">
        <v>67</v>
      </c>
    </row>
    <row r="2" spans="1:16" x14ac:dyDescent="0.25">
      <c r="C2" t="s">
        <v>8</v>
      </c>
      <c r="D2" t="s">
        <v>13</v>
      </c>
      <c r="E2" s="7" t="s">
        <v>14</v>
      </c>
      <c r="L2" t="s">
        <v>60</v>
      </c>
      <c r="M2" t="s">
        <v>66</v>
      </c>
    </row>
    <row r="3" spans="1:16" x14ac:dyDescent="0.25">
      <c r="A3" t="s">
        <v>0</v>
      </c>
      <c r="C3">
        <v>6</v>
      </c>
      <c r="D3">
        <f>(C3/100*$D$1)*1000</f>
        <v>12.599999999999998</v>
      </c>
      <c r="E3" s="7">
        <f>D3/106.42</f>
        <v>0.11839879721856791</v>
      </c>
      <c r="L3" s="12">
        <v>42040</v>
      </c>
      <c r="M3" t="s">
        <v>61</v>
      </c>
      <c r="N3">
        <v>0.3</v>
      </c>
    </row>
    <row r="4" spans="1:16" x14ac:dyDescent="0.25">
      <c r="A4" t="s">
        <v>1</v>
      </c>
      <c r="C4">
        <v>6.6</v>
      </c>
      <c r="D4">
        <f t="shared" ref="D4:D10" si="0">(C4/100*$D$1)*1000</f>
        <v>13.860000000000001</v>
      </c>
      <c r="E4" s="7">
        <f t="shared" ref="E4:E10" si="1">D4/106.42</f>
        <v>0.13023867694042474</v>
      </c>
      <c r="L4" s="12">
        <v>42040</v>
      </c>
      <c r="M4" t="s">
        <v>62</v>
      </c>
      <c r="N4">
        <v>0.3</v>
      </c>
    </row>
    <row r="5" spans="1:16" x14ac:dyDescent="0.25">
      <c r="A5" t="s">
        <v>2</v>
      </c>
      <c r="C5">
        <v>6</v>
      </c>
      <c r="D5">
        <f t="shared" si="0"/>
        <v>12.599999999999998</v>
      </c>
      <c r="E5" s="7">
        <f t="shared" si="1"/>
        <v>0.11839879721856791</v>
      </c>
      <c r="L5" s="12">
        <v>42088</v>
      </c>
      <c r="M5" t="s">
        <v>63</v>
      </c>
      <c r="N5">
        <v>0.14000000000000001</v>
      </c>
    </row>
    <row r="6" spans="1:16" x14ac:dyDescent="0.25">
      <c r="A6" t="s">
        <v>4</v>
      </c>
      <c r="C6">
        <v>5.4</v>
      </c>
      <c r="D6">
        <f t="shared" si="0"/>
        <v>11.340000000000002</v>
      </c>
      <c r="E6" s="7">
        <f t="shared" si="1"/>
        <v>0.10655891749671116</v>
      </c>
      <c r="L6" s="12">
        <v>42124</v>
      </c>
      <c r="M6" t="s">
        <v>64</v>
      </c>
      <c r="N6">
        <v>7.0000000000000007E-2</v>
      </c>
    </row>
    <row r="7" spans="1:16" x14ac:dyDescent="0.25">
      <c r="A7" t="s">
        <v>3</v>
      </c>
      <c r="C7">
        <v>4.7</v>
      </c>
      <c r="D7">
        <f t="shared" si="0"/>
        <v>9.870000000000001</v>
      </c>
      <c r="E7" s="7">
        <f t="shared" si="1"/>
        <v>9.2745724487878226E-2</v>
      </c>
    </row>
    <row r="8" spans="1:16" x14ac:dyDescent="0.25">
      <c r="A8" t="s">
        <v>5</v>
      </c>
      <c r="C8">
        <v>6.1</v>
      </c>
      <c r="D8">
        <f t="shared" si="0"/>
        <v>12.809999999999999</v>
      </c>
      <c r="E8" s="7">
        <f t="shared" si="1"/>
        <v>0.12037211050554406</v>
      </c>
      <c r="M8" t="s">
        <v>9</v>
      </c>
      <c r="N8">
        <f>AVERAGE(N3:N6)</f>
        <v>0.20250000000000001</v>
      </c>
    </row>
    <row r="9" spans="1:16" x14ac:dyDescent="0.25">
      <c r="A9" t="s">
        <v>6</v>
      </c>
      <c r="C9">
        <v>5.8</v>
      </c>
      <c r="D9">
        <f t="shared" si="0"/>
        <v>12.179999999999998</v>
      </c>
      <c r="E9" s="7">
        <f t="shared" si="1"/>
        <v>0.11445217064461566</v>
      </c>
      <c r="M9" t="s">
        <v>10</v>
      </c>
      <c r="N9">
        <f>STDEV(N3:N6)</f>
        <v>0.11615363389350611</v>
      </c>
    </row>
    <row r="10" spans="1:16" x14ac:dyDescent="0.25">
      <c r="A10" t="s">
        <v>7</v>
      </c>
      <c r="C10">
        <v>5.6</v>
      </c>
      <c r="D10">
        <f t="shared" si="0"/>
        <v>11.759999999999998</v>
      </c>
      <c r="E10" s="7">
        <f t="shared" si="1"/>
        <v>0.11050554407066339</v>
      </c>
      <c r="M10" t="s">
        <v>65</v>
      </c>
      <c r="N10">
        <f>N9/N8*100</f>
        <v>57.359819206669684</v>
      </c>
    </row>
    <row r="11" spans="1:16" x14ac:dyDescent="0.25">
      <c r="A11" t="s">
        <v>9</v>
      </c>
      <c r="C11">
        <f>AVERAGE(C3:C10)</f>
        <v>5.7749999999999995</v>
      </c>
      <c r="D11">
        <f t="shared" ref="D11" si="2">AVERAGE(D3:D10)</f>
        <v>12.127500000000001</v>
      </c>
      <c r="E11" s="7">
        <f>AVERAGE(E3:E10)</f>
        <v>0.11395884232287164</v>
      </c>
      <c r="P11" s="1"/>
    </row>
    <row r="12" spans="1:16" x14ac:dyDescent="0.25">
      <c r="A12" t="s">
        <v>10</v>
      </c>
      <c r="C12">
        <f>STDEV(C3:C11)</f>
        <v>0.52618912949622954</v>
      </c>
      <c r="D12">
        <f t="shared" ref="D12:E12" si="3">STDEV(D3:D11)</f>
        <v>1.1049971719420819</v>
      </c>
      <c r="E12" s="7">
        <f t="shared" si="3"/>
        <v>1.0383360006973142E-2</v>
      </c>
      <c r="P12" s="1"/>
    </row>
    <row r="13" spans="1:16" x14ac:dyDescent="0.25">
      <c r="P13" s="1"/>
    </row>
    <row r="14" spans="1:16" x14ac:dyDescent="0.25">
      <c r="C14" t="s">
        <v>11</v>
      </c>
      <c r="D14">
        <v>0.68</v>
      </c>
      <c r="E14" s="7" t="s">
        <v>12</v>
      </c>
      <c r="F14" t="s">
        <v>59</v>
      </c>
      <c r="P14" s="1"/>
    </row>
    <row r="15" spans="1:16" x14ac:dyDescent="0.25">
      <c r="C15" t="s">
        <v>8</v>
      </c>
      <c r="D15" t="s">
        <v>13</v>
      </c>
      <c r="E15" s="7" t="s">
        <v>14</v>
      </c>
      <c r="P15" s="1"/>
    </row>
    <row r="16" spans="1:16" x14ac:dyDescent="0.25">
      <c r="A16" t="s">
        <v>16</v>
      </c>
      <c r="C16" s="9">
        <v>7</v>
      </c>
      <c r="D16">
        <f>(C16/100*$D$14)*1000</f>
        <v>47.600000000000009</v>
      </c>
      <c r="E16" s="7">
        <f>D16/106.42</f>
        <v>0.44728434504792342</v>
      </c>
    </row>
    <row r="17" spans="1:18" x14ac:dyDescent="0.25">
      <c r="A17" t="s">
        <v>16</v>
      </c>
      <c r="C17" s="9">
        <v>6</v>
      </c>
      <c r="D17">
        <f t="shared" ref="D17:D20" si="4">(C17/100*$D$14)*1000</f>
        <v>40.800000000000004</v>
      </c>
      <c r="E17" s="7">
        <f t="shared" ref="E17:E20" si="5">D17/106.42</f>
        <v>0.3833865814696486</v>
      </c>
    </row>
    <row r="18" spans="1:18" x14ac:dyDescent="0.25">
      <c r="A18" t="s">
        <v>16</v>
      </c>
      <c r="C18" s="9">
        <v>13</v>
      </c>
      <c r="D18">
        <f t="shared" si="4"/>
        <v>88.4</v>
      </c>
      <c r="E18" s="7">
        <f t="shared" si="5"/>
        <v>0.83067092651757191</v>
      </c>
    </row>
    <row r="19" spans="1:18" x14ac:dyDescent="0.25">
      <c r="A19" t="s">
        <v>16</v>
      </c>
      <c r="C19" s="9">
        <v>7.6</v>
      </c>
      <c r="D19">
        <f t="shared" si="4"/>
        <v>51.680000000000007</v>
      </c>
      <c r="E19" s="7">
        <f t="shared" si="5"/>
        <v>0.48562300319488821</v>
      </c>
    </row>
    <row r="20" spans="1:18" x14ac:dyDescent="0.25">
      <c r="A20" t="s">
        <v>16</v>
      </c>
      <c r="C20" s="9">
        <v>5.9</v>
      </c>
      <c r="D20">
        <f t="shared" si="4"/>
        <v>40.120000000000005</v>
      </c>
      <c r="E20" s="7">
        <f t="shared" si="5"/>
        <v>0.3769968051118211</v>
      </c>
    </row>
    <row r="21" spans="1:18" x14ac:dyDescent="0.25">
      <c r="A21" t="s">
        <v>9</v>
      </c>
      <c r="C21">
        <f>AVERAGE(C13:C20)</f>
        <v>7.9</v>
      </c>
      <c r="D21">
        <f>AVERAGE(D16:D20)</f>
        <v>53.720000000000006</v>
      </c>
      <c r="E21" s="7">
        <f>AVERAGE(E16:E20)</f>
        <v>0.50479233226837061</v>
      </c>
    </row>
    <row r="22" spans="1:18" x14ac:dyDescent="0.25">
      <c r="A22" t="s">
        <v>10</v>
      </c>
      <c r="C22">
        <f>STDEV(C13:C21)</f>
        <v>2.6275463839864002</v>
      </c>
      <c r="D22">
        <f>STDEV(D16:D21)</f>
        <v>17.867315411107487</v>
      </c>
      <c r="E22" s="7">
        <f>STDEV(E16:E21)</f>
        <v>0.16789433763491363</v>
      </c>
    </row>
    <row r="24" spans="1:18" s="2" customFormat="1" x14ac:dyDescent="0.25">
      <c r="C24" s="3" t="s">
        <v>18</v>
      </c>
      <c r="E24" s="7"/>
      <c r="K24" s="4"/>
      <c r="M24" s="2" t="s">
        <v>19</v>
      </c>
    </row>
    <row r="25" spans="1:18" x14ac:dyDescent="0.25">
      <c r="B25" t="s">
        <v>34</v>
      </c>
      <c r="E25" s="8" t="s">
        <v>35</v>
      </c>
      <c r="F25" s="7"/>
      <c r="G25" s="7"/>
      <c r="H25" s="7"/>
      <c r="I25" s="7"/>
      <c r="J25" s="7"/>
      <c r="N25" t="s">
        <v>21</v>
      </c>
    </row>
    <row r="26" spans="1:18" x14ac:dyDescent="0.25">
      <c r="B26" s="2" t="s">
        <v>20</v>
      </c>
      <c r="C26" s="2" t="s">
        <v>30</v>
      </c>
      <c r="D26" s="2" t="s">
        <v>15</v>
      </c>
      <c r="E26" s="7">
        <v>57.359819206669684</v>
      </c>
      <c r="F26" s="7"/>
      <c r="G26" s="7"/>
      <c r="H26" s="7"/>
      <c r="I26" s="7"/>
      <c r="J26" s="7"/>
      <c r="N26" s="2" t="s">
        <v>20</v>
      </c>
      <c r="O26" s="2" t="s">
        <v>30</v>
      </c>
      <c r="P26" s="2" t="s">
        <v>15</v>
      </c>
      <c r="Q26" s="2" t="s">
        <v>35</v>
      </c>
      <c r="R26">
        <v>57.359819206669684</v>
      </c>
    </row>
    <row r="27" spans="1:18" x14ac:dyDescent="0.25">
      <c r="A27">
        <v>1</v>
      </c>
      <c r="B27">
        <v>0.14000000000000001</v>
      </c>
      <c r="C27">
        <f>B27*$B$39</f>
        <v>0.52426360000000005</v>
      </c>
      <c r="D27">
        <f>C27/$D$11*100</f>
        <v>4.3229321789321791</v>
      </c>
      <c r="E27" s="7">
        <f>D27/100*$E$26</f>
        <v>2.4796260822624441</v>
      </c>
      <c r="F27" s="7"/>
      <c r="G27" s="7"/>
      <c r="H27" s="7"/>
      <c r="I27" s="7"/>
      <c r="J27" s="7"/>
      <c r="M27">
        <v>1</v>
      </c>
      <c r="N27">
        <v>0.2</v>
      </c>
      <c r="O27">
        <f>N27*$M$40</f>
        <v>1.1778</v>
      </c>
      <c r="P27">
        <f>O27/$D$21*100</f>
        <v>2.192479523454951</v>
      </c>
      <c r="Q27">
        <f>P27/100*$R$26</f>
        <v>1.2576022907970128</v>
      </c>
    </row>
    <row r="28" spans="1:18" x14ac:dyDescent="0.25">
      <c r="A28">
        <v>2</v>
      </c>
      <c r="B28">
        <v>0.14000000000000001</v>
      </c>
      <c r="C28">
        <f>B28*$B$39</f>
        <v>0.52426360000000005</v>
      </c>
      <c r="D28">
        <f>C28/$D$11*100</f>
        <v>4.3229321789321791</v>
      </c>
      <c r="E28" s="7">
        <f>D28/100*$E$26</f>
        <v>2.4796260822624441</v>
      </c>
      <c r="F28" s="7"/>
      <c r="G28" s="7"/>
      <c r="H28" s="7"/>
      <c r="I28" s="7"/>
      <c r="J28" s="7"/>
      <c r="M28">
        <v>2</v>
      </c>
      <c r="N28" s="10">
        <v>0.1</v>
      </c>
      <c r="O28">
        <f>N28*$M$40</f>
        <v>0.58889999999999998</v>
      </c>
      <c r="P28">
        <f>O28/$D$21*100</f>
        <v>1.0962397617274755</v>
      </c>
      <c r="Q28">
        <f>P28/100*$R$26</f>
        <v>0.6288011453985064</v>
      </c>
    </row>
    <row r="29" spans="1:18" x14ac:dyDescent="0.25">
      <c r="A29">
        <v>8</v>
      </c>
      <c r="B29" s="10">
        <v>0.1</v>
      </c>
      <c r="C29">
        <f t="shared" ref="C29:C30" si="6">B29*$B$39</f>
        <v>0.37447400000000003</v>
      </c>
      <c r="D29">
        <f t="shared" ref="D29:D30" si="7">C29/$D$11*100</f>
        <v>3.0878086992372706</v>
      </c>
      <c r="E29" s="7">
        <f t="shared" ref="E29:E30" si="8">D29/100*$E$26</f>
        <v>1.7711614873303174</v>
      </c>
      <c r="F29" s="7"/>
      <c r="G29" s="7"/>
      <c r="H29" s="7"/>
      <c r="I29" s="7"/>
      <c r="J29" s="7"/>
      <c r="M29">
        <v>4</v>
      </c>
      <c r="N29" s="10">
        <v>0.1</v>
      </c>
      <c r="O29">
        <f>N29*$M$40</f>
        <v>0.58889999999999998</v>
      </c>
      <c r="P29">
        <f>O29/$D$21*100</f>
        <v>1.0962397617274755</v>
      </c>
      <c r="Q29">
        <f>P29/100*$R$26</f>
        <v>0.6288011453985064</v>
      </c>
    </row>
    <row r="30" spans="1:18" x14ac:dyDescent="0.25">
      <c r="A30">
        <v>16</v>
      </c>
      <c r="B30" s="10">
        <v>0.1</v>
      </c>
      <c r="C30">
        <f t="shared" si="6"/>
        <v>0.37447400000000003</v>
      </c>
      <c r="D30">
        <f t="shared" si="7"/>
        <v>3.0878086992372706</v>
      </c>
      <c r="E30" s="7">
        <f t="shared" si="8"/>
        <v>1.7711614873303174</v>
      </c>
      <c r="F30" s="7"/>
      <c r="G30" s="7"/>
      <c r="H30" s="7"/>
      <c r="I30" s="7"/>
      <c r="J30" s="7"/>
      <c r="M30">
        <v>8</v>
      </c>
      <c r="N30" s="10">
        <v>0.1</v>
      </c>
      <c r="O30">
        <f t="shared" ref="O30" si="9">N30*$M$40</f>
        <v>0.58889999999999998</v>
      </c>
      <c r="P30">
        <f>O30/$D$21*100</f>
        <v>1.0962397617274755</v>
      </c>
      <c r="Q30">
        <f>P30/100*$R$26</f>
        <v>0.6288011453985064</v>
      </c>
    </row>
    <row r="31" spans="1:18" x14ac:dyDescent="0.25">
      <c r="A31" t="s">
        <v>39</v>
      </c>
      <c r="B31" s="6">
        <f>AVERAGE(B27:B30)</f>
        <v>0.12</v>
      </c>
      <c r="C31" s="6">
        <f>STDEV(B27:B30)</f>
        <v>2.3094010767585112E-2</v>
      </c>
      <c r="D31" s="6">
        <f>AVERAGE(D27:D30)</f>
        <v>3.7053704390847253</v>
      </c>
      <c r="E31" s="6">
        <f>(SQRT((E27^2)+(E28^2)+(E29^2)+(E30^2)))/4</f>
        <v>1.0773554730240118</v>
      </c>
      <c r="F31" s="6"/>
      <c r="G31" s="6"/>
      <c r="H31" s="6"/>
      <c r="I31" s="6"/>
      <c r="J31" s="6"/>
      <c r="K31" s="11"/>
      <c r="M31">
        <v>16</v>
      </c>
      <c r="N31" s="10">
        <v>0.1</v>
      </c>
      <c r="O31">
        <f t="shared" ref="O31" si="10">N31*$M$40</f>
        <v>0.58889999999999998</v>
      </c>
      <c r="P31">
        <f>O31/$D$21*100</f>
        <v>1.0962397617274755</v>
      </c>
      <c r="Q31">
        <f>P31/100*$R$26</f>
        <v>0.6288011453985064</v>
      </c>
    </row>
    <row r="32" spans="1:18" x14ac:dyDescent="0.25">
      <c r="A32" s="10" t="s">
        <v>58</v>
      </c>
      <c r="B32" s="10"/>
      <c r="C32" s="10"/>
      <c r="F32" s="7"/>
      <c r="G32" s="7"/>
      <c r="H32" s="7"/>
      <c r="I32" s="7"/>
      <c r="J32" s="7"/>
      <c r="O32" t="s">
        <v>9</v>
      </c>
      <c r="P32">
        <f>AVERAGE(P27:P31)</f>
        <v>1.3154877140729706</v>
      </c>
      <c r="Q32" s="5">
        <f>(SQRT((Q27^2)+(Q28^2)+(Q29^2)+(Q30^2)+(Q31^2)))/5</f>
        <v>0.3557036431433217</v>
      </c>
    </row>
    <row r="33" spans="1:22" s="2" customFormat="1" x14ac:dyDescent="0.25">
      <c r="A33" s="2" t="s">
        <v>52</v>
      </c>
      <c r="B33" s="2" t="s">
        <v>31</v>
      </c>
      <c r="C33" s="2" t="s">
        <v>45</v>
      </c>
      <c r="D33" s="2" t="s">
        <v>41</v>
      </c>
      <c r="F33" s="2" t="s">
        <v>45</v>
      </c>
      <c r="K33" s="4"/>
      <c r="L33" s="2" t="s">
        <v>40</v>
      </c>
      <c r="M33" s="2" t="s">
        <v>53</v>
      </c>
      <c r="N33" s="2" t="s">
        <v>45</v>
      </c>
    </row>
    <row r="34" spans="1:22" x14ac:dyDescent="0.25">
      <c r="A34" t="s">
        <v>32</v>
      </c>
      <c r="B34">
        <v>2.0987399999999998</v>
      </c>
      <c r="C34">
        <f>0.1*0.789</f>
        <v>7.8900000000000012E-2</v>
      </c>
      <c r="D34" t="s">
        <v>42</v>
      </c>
      <c r="E34" s="7">
        <v>2</v>
      </c>
      <c r="F34">
        <v>0.1</v>
      </c>
      <c r="J34" t="s">
        <v>45</v>
      </c>
      <c r="L34" t="s">
        <v>22</v>
      </c>
      <c r="M34">
        <v>1.5780000000000001</v>
      </c>
      <c r="N34">
        <f>0.1*0.789</f>
        <v>7.8900000000000012E-2</v>
      </c>
      <c r="U34" t="s">
        <v>45</v>
      </c>
    </row>
    <row r="35" spans="1:22" x14ac:dyDescent="0.25">
      <c r="A35" t="s">
        <v>33</v>
      </c>
      <c r="B35">
        <v>1.33</v>
      </c>
      <c r="C35">
        <v>0.1</v>
      </c>
      <c r="D35" t="s">
        <v>43</v>
      </c>
      <c r="E35" s="7">
        <v>1</v>
      </c>
      <c r="F35" s="6">
        <v>0.1</v>
      </c>
      <c r="G35" t="s">
        <v>47</v>
      </c>
      <c r="I35">
        <f>M34+M35+B36+B37+B38</f>
        <v>2.8940000000000006</v>
      </c>
      <c r="J35">
        <f>(SQRT((N34^2)+(N35^2)+(C36^2)+(C37^2)+(C38^2)))</f>
        <v>0.12872144343503922</v>
      </c>
      <c r="K35" s="5" t="s">
        <v>31</v>
      </c>
      <c r="L35" t="s">
        <v>23</v>
      </c>
      <c r="M35">
        <v>1</v>
      </c>
      <c r="N35">
        <v>0.1</v>
      </c>
      <c r="Q35" t="s">
        <v>47</v>
      </c>
      <c r="T35">
        <f>SUM(M34,M35,M37,M38,M39)</f>
        <v>2.9090000000000007</v>
      </c>
      <c r="U35">
        <f>(SQRT((N34^2)+(N35^2)+(N37^2)+(N38^2)+(N39^2)))</f>
        <v>0.12851929816179358</v>
      </c>
      <c r="V35" t="s">
        <v>31</v>
      </c>
    </row>
    <row r="36" spans="1:22" x14ac:dyDescent="0.25">
      <c r="A36" t="s">
        <v>24</v>
      </c>
      <c r="B36">
        <v>7.5999999999999998E-2</v>
      </c>
      <c r="C36">
        <v>1.4E-2</v>
      </c>
      <c r="D36" t="s">
        <v>29</v>
      </c>
      <c r="E36" s="7">
        <f>SUM(E34:E35)</f>
        <v>3</v>
      </c>
      <c r="F36">
        <f>(SQRT((F34^2)+(F35^2)))</f>
        <v>0.14142135623730953</v>
      </c>
      <c r="G36" t="s">
        <v>48</v>
      </c>
      <c r="I36">
        <f>D11</f>
        <v>12.127500000000001</v>
      </c>
      <c r="J36">
        <f>D12</f>
        <v>1.1049971719420819</v>
      </c>
      <c r="K36" s="5" t="s">
        <v>49</v>
      </c>
      <c r="L36" t="s">
        <v>27</v>
      </c>
      <c r="M36">
        <v>2.98</v>
      </c>
      <c r="N36">
        <f>0.1*1.49</f>
        <v>0.14899999999999999</v>
      </c>
      <c r="Q36" t="s">
        <v>48</v>
      </c>
      <c r="T36">
        <f>D21</f>
        <v>53.720000000000006</v>
      </c>
      <c r="U36">
        <f>D22</f>
        <v>17.867315411107487</v>
      </c>
      <c r="V36" t="s">
        <v>49</v>
      </c>
    </row>
    <row r="37" spans="1:22" x14ac:dyDescent="0.25">
      <c r="A37" t="s">
        <v>25</v>
      </c>
      <c r="B37">
        <v>0.10299999999999999</v>
      </c>
      <c r="C37">
        <v>1.2E-2</v>
      </c>
      <c r="D37" t="s">
        <v>44</v>
      </c>
      <c r="E37" s="7">
        <f>B31/12/E36</f>
        <v>3.3333333333333335E-3</v>
      </c>
      <c r="F37" s="6">
        <f>E37*(SQRT(((C31/B31)^2)+(F36/E36)^2))</f>
        <v>6.6046498148618772E-4</v>
      </c>
      <c r="G37" t="s">
        <v>50</v>
      </c>
      <c r="I37">
        <f>I36/I35</f>
        <v>4.1905666897028331</v>
      </c>
      <c r="J37">
        <f>I37*(SQRT(((J35/I35)^2)+((J36/I36)^2)))</f>
        <v>0.42488917502667706</v>
      </c>
      <c r="K37" s="5" t="s">
        <v>51</v>
      </c>
      <c r="L37" t="s">
        <v>28</v>
      </c>
      <c r="M37">
        <v>9.0999999999999998E-2</v>
      </c>
      <c r="N37">
        <v>1.2E-2</v>
      </c>
      <c r="Q37" t="s">
        <v>50</v>
      </c>
      <c r="T37">
        <f>T36/T35</f>
        <v>18.466827088346509</v>
      </c>
      <c r="U37">
        <f>T37*(SQRT(((U35/T35)^2)+((U36/T36)^2)))</f>
        <v>6.1960308226622107</v>
      </c>
      <c r="V37" t="s">
        <v>51</v>
      </c>
    </row>
    <row r="38" spans="1:22" x14ac:dyDescent="0.25">
      <c r="A38" t="s">
        <v>26</v>
      </c>
      <c r="B38">
        <v>0.13700000000000001</v>
      </c>
      <c r="C38">
        <v>2E-3</v>
      </c>
      <c r="F38" s="7"/>
      <c r="G38" s="7"/>
      <c r="H38" s="7"/>
      <c r="I38" s="7"/>
      <c r="J38" s="7"/>
      <c r="L38" t="s">
        <v>25</v>
      </c>
      <c r="M38">
        <v>0.10299999999999999</v>
      </c>
      <c r="N38">
        <v>1.2E-2</v>
      </c>
    </row>
    <row r="39" spans="1:22" x14ac:dyDescent="0.25">
      <c r="A39" t="s">
        <v>29</v>
      </c>
      <c r="B39">
        <f>SUM(B34:B38)</f>
        <v>3.7447400000000002</v>
      </c>
      <c r="D39" t="s">
        <v>46</v>
      </c>
      <c r="E39" s="7">
        <f>E37*1000</f>
        <v>3.3333333333333335</v>
      </c>
      <c r="F39" s="6">
        <f>F37*1000</f>
        <v>0.66046498148618771</v>
      </c>
      <c r="G39" s="7"/>
      <c r="H39" s="7"/>
      <c r="I39" s="7"/>
      <c r="J39" s="7"/>
      <c r="L39" t="s">
        <v>26</v>
      </c>
      <c r="M39">
        <v>0.13700000000000001</v>
      </c>
      <c r="N39">
        <v>2E-3</v>
      </c>
    </row>
    <row r="40" spans="1:22" x14ac:dyDescent="0.25">
      <c r="F40" s="7"/>
      <c r="G40" s="7"/>
      <c r="H40" s="7"/>
      <c r="I40" s="7"/>
      <c r="J40" s="7"/>
      <c r="L40" t="s">
        <v>29</v>
      </c>
      <c r="M40">
        <f>SUM(M34:M39)</f>
        <v>5.8889999999999993</v>
      </c>
    </row>
    <row r="41" spans="1:22" s="2" customFormat="1" x14ac:dyDescent="0.25">
      <c r="K41" s="4"/>
    </row>
    <row r="42" spans="1:22" x14ac:dyDescent="0.25">
      <c r="B42" t="s">
        <v>36</v>
      </c>
      <c r="C42" s="6" t="s">
        <v>38</v>
      </c>
      <c r="F42" s="7"/>
      <c r="G42" s="7"/>
      <c r="H42" s="7"/>
      <c r="I42" s="7"/>
      <c r="J42" s="7"/>
      <c r="N42" t="s">
        <v>36</v>
      </c>
      <c r="O42" s="6" t="s">
        <v>37</v>
      </c>
    </row>
    <row r="43" spans="1:22" x14ac:dyDescent="0.25">
      <c r="A43">
        <v>1</v>
      </c>
      <c r="B43">
        <f>100</f>
        <v>100</v>
      </c>
      <c r="C43">
        <f>40.29647</f>
        <v>40.296469999999999</v>
      </c>
      <c r="F43" s="7"/>
      <c r="G43" s="7"/>
      <c r="H43" s="7"/>
      <c r="I43" s="7"/>
      <c r="J43" s="7"/>
      <c r="M43">
        <v>1</v>
      </c>
      <c r="N43">
        <f>100</f>
        <v>100</v>
      </c>
      <c r="O43">
        <v>80.518595764890719</v>
      </c>
    </row>
    <row r="44" spans="1:22" x14ac:dyDescent="0.25">
      <c r="A44">
        <v>2</v>
      </c>
      <c r="B44">
        <f>B43-$D$31</f>
        <v>96.294629560915268</v>
      </c>
      <c r="C44">
        <f>$C$43/100*B44</f>
        <v>38.803336512625357</v>
      </c>
      <c r="F44" s="7"/>
      <c r="G44" s="7"/>
      <c r="H44" s="7"/>
      <c r="I44" s="7"/>
      <c r="J44" s="7"/>
      <c r="M44">
        <v>2</v>
      </c>
      <c r="N44">
        <f>N43-P32</f>
        <v>98.684512285927028</v>
      </c>
      <c r="O44">
        <f>$O$43/100*N44</f>
        <v>79.459383530059498</v>
      </c>
    </row>
    <row r="45" spans="1:22" x14ac:dyDescent="0.25">
      <c r="A45">
        <v>4</v>
      </c>
      <c r="B45">
        <f>B43-3*$D$31</f>
        <v>88.88388868274582</v>
      </c>
      <c r="C45">
        <f>$C$43/100*B45</f>
        <v>35.817069537876066</v>
      </c>
      <c r="F45" s="7"/>
      <c r="G45" s="7"/>
      <c r="H45" s="7"/>
      <c r="I45" s="7"/>
      <c r="J45" s="7"/>
      <c r="M45">
        <v>4</v>
      </c>
      <c r="N45">
        <f>N43-3*P32</f>
        <v>96.053536857781083</v>
      </c>
      <c r="O45">
        <f t="shared" ref="O45:O47" si="11">$O$43/100*N45</f>
        <v>77.340959060397068</v>
      </c>
    </row>
    <row r="46" spans="1:22" x14ac:dyDescent="0.25">
      <c r="A46">
        <v>8</v>
      </c>
      <c r="B46">
        <f>B43-7*D31</f>
        <v>74.062406926406922</v>
      </c>
      <c r="C46">
        <f t="shared" ref="C46:C47" si="12">$C$43/100*B46</f>
        <v>29.844535588377489</v>
      </c>
      <c r="F46" s="7"/>
      <c r="G46" s="7"/>
      <c r="H46" s="7"/>
      <c r="I46" s="7"/>
      <c r="J46" s="7"/>
      <c r="M46">
        <v>8</v>
      </c>
      <c r="N46">
        <f>N43-7*P32</f>
        <v>90.791586001489208</v>
      </c>
      <c r="O46">
        <f t="shared" si="11"/>
        <v>73.10411012107221</v>
      </c>
    </row>
    <row r="47" spans="1:22" x14ac:dyDescent="0.25">
      <c r="A47">
        <v>16</v>
      </c>
      <c r="B47">
        <f>B43-15*D31</f>
        <v>44.41944341372912</v>
      </c>
      <c r="C47">
        <f t="shared" si="12"/>
        <v>17.89946768938033</v>
      </c>
      <c r="F47" s="7"/>
      <c r="G47" s="7"/>
      <c r="H47" s="7"/>
      <c r="I47" s="7"/>
      <c r="J47" s="7"/>
      <c r="M47">
        <v>16</v>
      </c>
      <c r="N47">
        <f>N43-15*P32</f>
        <v>80.267684288905443</v>
      </c>
      <c r="O47">
        <f t="shared" si="11"/>
        <v>64.630412242422466</v>
      </c>
    </row>
    <row r="48" spans="1:22" x14ac:dyDescent="0.25">
      <c r="F48" s="7"/>
      <c r="G48" s="7"/>
      <c r="H48" s="7"/>
      <c r="I48" s="7"/>
      <c r="J48" s="7"/>
    </row>
    <row r="49" spans="6:10" x14ac:dyDescent="0.25">
      <c r="F49" s="7"/>
      <c r="G49" s="7"/>
      <c r="H49" s="7"/>
      <c r="I49" s="7"/>
      <c r="J49" s="7"/>
    </row>
    <row r="50" spans="6:10" x14ac:dyDescent="0.25">
      <c r="F50" s="7"/>
      <c r="G50" s="7"/>
      <c r="H50" s="7"/>
      <c r="I50" s="7"/>
      <c r="J50" s="7"/>
    </row>
    <row r="51" spans="6:10" x14ac:dyDescent="0.25">
      <c r="F51" s="7"/>
      <c r="G51" s="7"/>
      <c r="H51" s="7"/>
      <c r="I51" s="7"/>
      <c r="J51" s="7"/>
    </row>
    <row r="52" spans="6:10" x14ac:dyDescent="0.25">
      <c r="F52" s="7"/>
      <c r="G52" s="7"/>
      <c r="H52" s="7"/>
      <c r="I52" s="7"/>
      <c r="J52" s="7"/>
    </row>
    <row r="53" spans="6:10" x14ac:dyDescent="0.25">
      <c r="F53" s="7"/>
      <c r="G53" s="7"/>
      <c r="H53" s="7"/>
      <c r="I53" s="7"/>
      <c r="J53" s="7"/>
    </row>
    <row r="54" spans="6:10" x14ac:dyDescent="0.25">
      <c r="F54" s="7"/>
      <c r="G54" s="7"/>
      <c r="H54" s="7"/>
      <c r="I54" s="7"/>
      <c r="J54" s="7"/>
    </row>
    <row r="55" spans="6:10" x14ac:dyDescent="0.25">
      <c r="F55" s="7"/>
      <c r="G55" s="7"/>
      <c r="H55" s="7"/>
      <c r="I55" s="7"/>
      <c r="J55" s="7"/>
    </row>
    <row r="56" spans="6:10" x14ac:dyDescent="0.25">
      <c r="F56" s="7"/>
      <c r="G56" s="7"/>
      <c r="H56" s="7"/>
      <c r="I56" s="7"/>
      <c r="J56" s="7"/>
    </row>
    <row r="57" spans="6:10" x14ac:dyDescent="0.25">
      <c r="F57" s="7"/>
      <c r="G57" s="7"/>
      <c r="H57" s="7"/>
      <c r="I57" s="7"/>
      <c r="J57" s="7"/>
    </row>
    <row r="58" spans="6:10" x14ac:dyDescent="0.25">
      <c r="F58" s="7"/>
      <c r="G58" s="7"/>
      <c r="H58" s="7"/>
      <c r="I58" s="7"/>
      <c r="J58" s="7"/>
    </row>
    <row r="59" spans="6:10" x14ac:dyDescent="0.25">
      <c r="F59" s="7"/>
      <c r="G59" s="7"/>
      <c r="H59" s="7"/>
      <c r="I59" s="7"/>
      <c r="J59" s="7"/>
    </row>
    <row r="60" spans="6:10" x14ac:dyDescent="0.25">
      <c r="F60" s="7"/>
      <c r="G60" s="7"/>
      <c r="H60" s="7"/>
      <c r="I60" s="7"/>
      <c r="J60" s="7"/>
    </row>
    <row r="61" spans="6:10" x14ac:dyDescent="0.25">
      <c r="F61" s="7"/>
      <c r="G61" s="7"/>
      <c r="H61" s="7"/>
      <c r="I61" s="7"/>
      <c r="J61" s="7"/>
    </row>
    <row r="62" spans="6:10" x14ac:dyDescent="0.25">
      <c r="F62" s="7"/>
      <c r="G62" s="7"/>
      <c r="H62" s="7"/>
      <c r="I62" s="7"/>
      <c r="J62" s="7"/>
    </row>
    <row r="63" spans="6:10" x14ac:dyDescent="0.25">
      <c r="F63" s="7"/>
      <c r="G63" s="7"/>
      <c r="H63" s="7"/>
      <c r="I63" s="7"/>
      <c r="J63" s="7"/>
    </row>
    <row r="64" spans="6:10" x14ac:dyDescent="0.25">
      <c r="F64" s="7"/>
      <c r="G64" s="7"/>
      <c r="H64" s="7"/>
      <c r="I64" s="7"/>
      <c r="J64" s="7"/>
    </row>
    <row r="65" spans="6:10" x14ac:dyDescent="0.25">
      <c r="F65" s="7"/>
      <c r="G65" s="7"/>
      <c r="H65" s="7"/>
      <c r="I65" s="7"/>
      <c r="J65" s="7"/>
    </row>
    <row r="66" spans="6:10" x14ac:dyDescent="0.25">
      <c r="F66" s="7"/>
      <c r="G66" s="7"/>
      <c r="H66" s="7"/>
      <c r="I66" s="7"/>
      <c r="J66" s="7"/>
    </row>
    <row r="67" spans="6:10" x14ac:dyDescent="0.25">
      <c r="F67" s="7"/>
      <c r="G67" s="7"/>
      <c r="H67" s="7"/>
      <c r="I67" s="7"/>
      <c r="J67" s="7"/>
    </row>
    <row r="68" spans="6:10" x14ac:dyDescent="0.25">
      <c r="F68" s="7"/>
      <c r="G68" s="7"/>
      <c r="H68" s="7"/>
      <c r="I68" s="7"/>
      <c r="J68" s="7"/>
    </row>
    <row r="69" spans="6:10" x14ac:dyDescent="0.25">
      <c r="F69" s="7"/>
      <c r="G69" s="7"/>
      <c r="H69" s="7"/>
      <c r="I69" s="7"/>
      <c r="J69" s="7"/>
    </row>
    <row r="70" spans="6:10" x14ac:dyDescent="0.25">
      <c r="F70" s="7"/>
      <c r="G70" s="7"/>
      <c r="H70" s="7"/>
      <c r="I70" s="7"/>
      <c r="J70" s="7"/>
    </row>
    <row r="71" spans="6:10" x14ac:dyDescent="0.25">
      <c r="F71" s="7"/>
      <c r="G71" s="7"/>
      <c r="H71" s="7"/>
      <c r="I71" s="7"/>
      <c r="J71" s="7"/>
    </row>
    <row r="72" spans="6:10" x14ac:dyDescent="0.25">
      <c r="F72" s="7"/>
      <c r="G72" s="7"/>
      <c r="H72" s="7"/>
      <c r="I72" s="7"/>
      <c r="J72" s="7"/>
    </row>
    <row r="73" spans="6:10" x14ac:dyDescent="0.25">
      <c r="F73" s="7"/>
      <c r="G73" s="7"/>
      <c r="H73" s="7"/>
      <c r="I73" s="7"/>
      <c r="J73" s="7"/>
    </row>
    <row r="74" spans="6:10" x14ac:dyDescent="0.25">
      <c r="F74" s="7"/>
      <c r="G74" s="7"/>
      <c r="H74" s="7"/>
      <c r="I74" s="7"/>
      <c r="J74" s="7"/>
    </row>
    <row r="75" spans="6:10" x14ac:dyDescent="0.25">
      <c r="F75" s="7"/>
      <c r="G75" s="7"/>
      <c r="H75" s="7"/>
      <c r="I75" s="7"/>
      <c r="J75" s="7"/>
    </row>
    <row r="76" spans="6:10" x14ac:dyDescent="0.25">
      <c r="F76" s="7"/>
      <c r="G76" s="7"/>
      <c r="H76" s="7"/>
      <c r="I76" s="7"/>
      <c r="J76" s="7"/>
    </row>
    <row r="77" spans="6:10" x14ac:dyDescent="0.25">
      <c r="F77" s="7"/>
      <c r="G77" s="7"/>
      <c r="H77" s="7"/>
      <c r="I77" s="7"/>
      <c r="J77" s="7"/>
    </row>
    <row r="78" spans="6:10" x14ac:dyDescent="0.25">
      <c r="F78" s="7"/>
      <c r="G78" s="7"/>
      <c r="H78" s="7"/>
      <c r="I78" s="7"/>
      <c r="J78" s="7"/>
    </row>
    <row r="79" spans="6:10" x14ac:dyDescent="0.25">
      <c r="F79" s="7"/>
      <c r="G79" s="7"/>
      <c r="H79" s="7"/>
      <c r="I79" s="7"/>
      <c r="J79" s="7"/>
    </row>
    <row r="80" spans="6:10" x14ac:dyDescent="0.25">
      <c r="F80" s="7"/>
      <c r="G80" s="7"/>
      <c r="H80" s="7"/>
      <c r="I80" s="7"/>
      <c r="J80" s="7"/>
    </row>
    <row r="81" spans="6:10" x14ac:dyDescent="0.25">
      <c r="F81" s="7"/>
      <c r="G81" s="7"/>
      <c r="H81" s="7"/>
      <c r="I81" s="7"/>
      <c r="J81" s="7"/>
    </row>
    <row r="82" spans="6:10" x14ac:dyDescent="0.25">
      <c r="F82" s="7"/>
      <c r="G82" s="7"/>
      <c r="H82" s="7"/>
      <c r="I82" s="7"/>
      <c r="J82" s="7"/>
    </row>
    <row r="83" spans="6:10" x14ac:dyDescent="0.25">
      <c r="F83" s="7"/>
      <c r="G83" s="7"/>
      <c r="H83" s="7"/>
      <c r="I83" s="7"/>
      <c r="J83" s="7"/>
    </row>
    <row r="84" spans="6:10" x14ac:dyDescent="0.25">
      <c r="F84" s="7"/>
      <c r="G84" s="7"/>
      <c r="H84" s="7"/>
      <c r="I84" s="7"/>
      <c r="J84" s="7"/>
    </row>
    <row r="85" spans="6:10" x14ac:dyDescent="0.25">
      <c r="F85" s="7"/>
      <c r="G85" s="7"/>
      <c r="H85" s="7"/>
      <c r="I85" s="7"/>
      <c r="J85" s="7"/>
    </row>
    <row r="86" spans="6:10" x14ac:dyDescent="0.25">
      <c r="F86" s="7"/>
      <c r="G86" s="7"/>
      <c r="H86" s="7"/>
      <c r="I86" s="7"/>
      <c r="J86" s="7"/>
    </row>
    <row r="87" spans="6:10" x14ac:dyDescent="0.25">
      <c r="F87" s="7"/>
      <c r="G87" s="7"/>
      <c r="H87" s="7"/>
      <c r="I87" s="7"/>
      <c r="J87" s="7"/>
    </row>
    <row r="88" spans="6:10" x14ac:dyDescent="0.25">
      <c r="F88" s="7"/>
      <c r="G88" s="7"/>
      <c r="H88" s="7"/>
      <c r="I88" s="7"/>
      <c r="J88" s="7"/>
    </row>
    <row r="89" spans="6:10" x14ac:dyDescent="0.25">
      <c r="F89" s="7"/>
      <c r="G89" s="7"/>
      <c r="H89" s="7"/>
      <c r="I89" s="7"/>
      <c r="J89" s="7"/>
    </row>
    <row r="90" spans="6:10" x14ac:dyDescent="0.25">
      <c r="F90" s="7"/>
      <c r="G90" s="7"/>
      <c r="H90" s="7"/>
      <c r="I90" s="7"/>
      <c r="J90" s="7"/>
    </row>
    <row r="91" spans="6:10" x14ac:dyDescent="0.25">
      <c r="F91" s="7"/>
      <c r="G91" s="7"/>
      <c r="H91" s="7"/>
      <c r="I91" s="7"/>
      <c r="J91" s="7"/>
    </row>
    <row r="92" spans="6:10" x14ac:dyDescent="0.25">
      <c r="F92" s="7"/>
      <c r="G92" s="7"/>
      <c r="H92" s="7"/>
      <c r="I92" s="7"/>
      <c r="J92" s="7"/>
    </row>
    <row r="93" spans="6:10" x14ac:dyDescent="0.25">
      <c r="F93" s="7"/>
      <c r="G93" s="7"/>
      <c r="H93" s="7"/>
      <c r="I93" s="7"/>
      <c r="J93" s="7"/>
    </row>
    <row r="94" spans="6:10" x14ac:dyDescent="0.25">
      <c r="F94" s="7"/>
      <c r="G94" s="7"/>
      <c r="H94" s="7"/>
      <c r="I94" s="7"/>
      <c r="J94" s="7"/>
    </row>
    <row r="95" spans="6:10" x14ac:dyDescent="0.25">
      <c r="F95" s="7"/>
      <c r="G95" s="7"/>
      <c r="H95" s="7"/>
      <c r="I95" s="7"/>
      <c r="J95" s="7"/>
    </row>
    <row r="96" spans="6:10" x14ac:dyDescent="0.25">
      <c r="F96" s="7"/>
      <c r="G96" s="7"/>
      <c r="H96" s="7"/>
      <c r="I96" s="7"/>
      <c r="J96" s="7"/>
    </row>
    <row r="97" spans="6:10" x14ac:dyDescent="0.25">
      <c r="F97" s="7"/>
      <c r="G97" s="7"/>
      <c r="H97" s="7"/>
      <c r="I97" s="7"/>
      <c r="J97" s="7"/>
    </row>
    <row r="98" spans="6:10" x14ac:dyDescent="0.25">
      <c r="F98" s="7"/>
      <c r="G98" s="7"/>
      <c r="H98" s="7"/>
      <c r="I98" s="7"/>
      <c r="J98" s="7"/>
    </row>
    <row r="99" spans="6:10" x14ac:dyDescent="0.25">
      <c r="F99" s="7"/>
      <c r="G99" s="7"/>
      <c r="H99" s="7"/>
      <c r="I99" s="7"/>
      <c r="J99" s="7"/>
    </row>
    <row r="100" spans="6:10" x14ac:dyDescent="0.25">
      <c r="F100" s="7"/>
      <c r="G100" s="7"/>
      <c r="H100" s="7"/>
      <c r="I100" s="7"/>
      <c r="J100" s="7"/>
    </row>
    <row r="101" spans="6:10" x14ac:dyDescent="0.25">
      <c r="F101" s="7"/>
      <c r="G101" s="7"/>
      <c r="H101" s="7"/>
      <c r="I101" s="7"/>
      <c r="J101" s="7"/>
    </row>
    <row r="102" spans="6:10" x14ac:dyDescent="0.25">
      <c r="F102" s="7"/>
      <c r="G102" s="7"/>
      <c r="H102" s="7"/>
      <c r="I102" s="7"/>
      <c r="J102" s="7"/>
    </row>
    <row r="103" spans="6:10" x14ac:dyDescent="0.25">
      <c r="F103" s="7"/>
      <c r="G103" s="7"/>
      <c r="H103" s="7"/>
      <c r="I103" s="7"/>
      <c r="J103" s="7"/>
    </row>
    <row r="104" spans="6:10" x14ac:dyDescent="0.25">
      <c r="F104" s="7"/>
      <c r="G104" s="7"/>
      <c r="H104" s="7"/>
      <c r="I104" s="7"/>
      <c r="J104" s="7"/>
    </row>
    <row r="105" spans="6:10" x14ac:dyDescent="0.25">
      <c r="F105" s="7"/>
      <c r="G105" s="7"/>
      <c r="H105" s="7"/>
      <c r="I105" s="7"/>
      <c r="J105" s="7"/>
    </row>
    <row r="106" spans="6:10" x14ac:dyDescent="0.25">
      <c r="F106" s="7"/>
      <c r="G106" s="7"/>
      <c r="H106" s="7"/>
      <c r="I106" s="7"/>
      <c r="J106" s="7"/>
    </row>
    <row r="107" spans="6:10" x14ac:dyDescent="0.25">
      <c r="F107" s="7"/>
      <c r="G107" s="7"/>
      <c r="H107" s="7"/>
      <c r="I107" s="7"/>
      <c r="J107" s="7"/>
    </row>
    <row r="108" spans="6:10" x14ac:dyDescent="0.25">
      <c r="F108" s="7"/>
      <c r="G108" s="7"/>
      <c r="H108" s="7"/>
      <c r="I108" s="7"/>
      <c r="J108" s="7"/>
    </row>
    <row r="109" spans="6:10" x14ac:dyDescent="0.25">
      <c r="F109" s="7"/>
      <c r="G109" s="7"/>
      <c r="H109" s="7"/>
      <c r="I109" s="7"/>
      <c r="J109" s="7"/>
    </row>
    <row r="110" spans="6:10" x14ac:dyDescent="0.25">
      <c r="F110" s="7"/>
      <c r="G110" s="7"/>
      <c r="H110" s="7"/>
      <c r="I110" s="7"/>
      <c r="J110" s="7"/>
    </row>
    <row r="111" spans="6:10" x14ac:dyDescent="0.25">
      <c r="F111" s="7"/>
      <c r="G111" s="7"/>
      <c r="H111" s="7"/>
      <c r="I111" s="7"/>
      <c r="J111" s="7"/>
    </row>
    <row r="112" spans="6:10" x14ac:dyDescent="0.25">
      <c r="F112" s="7"/>
      <c r="G112" s="7"/>
      <c r="H112" s="7"/>
      <c r="I112" s="7"/>
      <c r="J112" s="7"/>
    </row>
    <row r="113" spans="6:10" x14ac:dyDescent="0.25">
      <c r="F113" s="7"/>
      <c r="G113" s="7"/>
      <c r="H113" s="7"/>
      <c r="I113" s="7"/>
      <c r="J113" s="7"/>
    </row>
    <row r="114" spans="6:10" x14ac:dyDescent="0.25">
      <c r="F114" s="7"/>
      <c r="G114" s="7"/>
      <c r="H114" s="7"/>
      <c r="I114" s="7"/>
      <c r="J114" s="7"/>
    </row>
    <row r="115" spans="6:10" x14ac:dyDescent="0.25">
      <c r="F115" s="7"/>
      <c r="G115" s="7"/>
      <c r="H115" s="7"/>
      <c r="I115" s="7"/>
      <c r="J115" s="7"/>
    </row>
    <row r="116" spans="6:10" x14ac:dyDescent="0.25">
      <c r="F116" s="7"/>
      <c r="G116" s="7"/>
      <c r="H116" s="7"/>
      <c r="I116" s="7"/>
      <c r="J116" s="7"/>
    </row>
    <row r="117" spans="6:10" x14ac:dyDescent="0.25">
      <c r="F117" s="7"/>
      <c r="G117" s="7"/>
      <c r="H117" s="7"/>
      <c r="I117" s="7"/>
      <c r="J117" s="7"/>
    </row>
    <row r="118" spans="6:10" x14ac:dyDescent="0.25">
      <c r="F118" s="7"/>
      <c r="G118" s="7"/>
      <c r="H118" s="7"/>
      <c r="I118" s="7"/>
      <c r="J118" s="7"/>
    </row>
    <row r="119" spans="6:10" x14ac:dyDescent="0.25">
      <c r="F119" s="7"/>
      <c r="G119" s="7"/>
      <c r="H119" s="7"/>
      <c r="I119" s="7"/>
      <c r="J119" s="7"/>
    </row>
    <row r="120" spans="6:10" x14ac:dyDescent="0.25">
      <c r="F120" s="7"/>
      <c r="G120" s="7"/>
      <c r="H120" s="7"/>
      <c r="I120" s="7"/>
      <c r="J120" s="7"/>
    </row>
    <row r="121" spans="6:10" x14ac:dyDescent="0.25">
      <c r="F121" s="7"/>
      <c r="G121" s="7"/>
      <c r="H121" s="7"/>
      <c r="I121" s="7"/>
      <c r="J121" s="7"/>
    </row>
    <row r="122" spans="6:10" x14ac:dyDescent="0.25">
      <c r="F122" s="7"/>
      <c r="G122" s="7"/>
      <c r="H122" s="7"/>
      <c r="I122" s="7"/>
      <c r="J122" s="7"/>
    </row>
    <row r="123" spans="6:10" x14ac:dyDescent="0.25">
      <c r="F123" s="7"/>
      <c r="G123" s="7"/>
      <c r="H123" s="7"/>
      <c r="I123" s="7"/>
      <c r="J123" s="7"/>
    </row>
    <row r="124" spans="6:10" x14ac:dyDescent="0.25">
      <c r="F124" s="7"/>
      <c r="G124" s="7"/>
      <c r="H124" s="7"/>
      <c r="I124" s="7"/>
      <c r="J124" s="7"/>
    </row>
    <row r="125" spans="6:10" x14ac:dyDescent="0.25">
      <c r="F125" s="7"/>
      <c r="G125" s="7"/>
      <c r="H125" s="7"/>
      <c r="I125" s="7"/>
      <c r="J125" s="7"/>
    </row>
    <row r="126" spans="6:10" x14ac:dyDescent="0.25">
      <c r="F126" s="7"/>
      <c r="G126" s="7"/>
      <c r="H126" s="7"/>
      <c r="I126" s="7"/>
      <c r="J126" s="7"/>
    </row>
    <row r="127" spans="6:10" x14ac:dyDescent="0.25">
      <c r="F127" s="7"/>
      <c r="G127" s="7"/>
      <c r="H127" s="7"/>
      <c r="I127" s="7"/>
      <c r="J127" s="7"/>
    </row>
    <row r="128" spans="6:10" x14ac:dyDescent="0.25">
      <c r="F128" s="7"/>
      <c r="G128" s="7"/>
      <c r="H128" s="7"/>
      <c r="I128" s="7"/>
      <c r="J128" s="7"/>
    </row>
    <row r="129" spans="6:10" x14ac:dyDescent="0.25">
      <c r="F129" s="7"/>
      <c r="G129" s="7"/>
      <c r="H129" s="7"/>
      <c r="I129" s="7"/>
      <c r="J129" s="7"/>
    </row>
    <row r="130" spans="6:10" x14ac:dyDescent="0.25">
      <c r="F130" s="7"/>
      <c r="G130" s="7"/>
      <c r="H130" s="7"/>
      <c r="I130" s="7"/>
      <c r="J130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E12" sqref="E12"/>
    </sheetView>
  </sheetViews>
  <sheetFormatPr defaultRowHeight="15" x14ac:dyDescent="0.25"/>
  <cols>
    <col min="1" max="1" width="26.28515625" customWidth="1"/>
  </cols>
  <sheetData>
    <row r="1" spans="1:3" x14ac:dyDescent="0.25">
      <c r="A1" t="s">
        <v>55</v>
      </c>
    </row>
    <row r="3" spans="1:3" x14ac:dyDescent="0.25">
      <c r="A3" s="2" t="s">
        <v>19</v>
      </c>
      <c r="B3" s="2"/>
      <c r="C3" s="2" t="s">
        <v>45</v>
      </c>
    </row>
    <row r="4" spans="1:3" x14ac:dyDescent="0.25">
      <c r="A4" t="s">
        <v>56</v>
      </c>
      <c r="B4">
        <v>0.50479233226837061</v>
      </c>
      <c r="C4">
        <v>0.16789433763491363</v>
      </c>
    </row>
    <row r="5" spans="1:3" x14ac:dyDescent="0.25">
      <c r="A5" t="s">
        <v>57</v>
      </c>
      <c r="B5">
        <v>0.5</v>
      </c>
      <c r="C5">
        <v>0.05</v>
      </c>
    </row>
    <row r="6" spans="1:3" x14ac:dyDescent="0.25">
      <c r="A6" t="s">
        <v>54</v>
      </c>
      <c r="B6">
        <f>(B4/1000)/(B5)*100</f>
        <v>0.10095846645367412</v>
      </c>
      <c r="C6">
        <f>B6*(SQRT(((C4/B4)^2)+((C5/B5)^2)))</f>
        <v>3.5063748571443856E-2</v>
      </c>
    </row>
    <row r="8" spans="1:3" x14ac:dyDescent="0.25">
      <c r="A8" s="2" t="s">
        <v>18</v>
      </c>
      <c r="B8" s="2"/>
      <c r="C8" s="2" t="s">
        <v>45</v>
      </c>
    </row>
    <row r="9" spans="1:3" x14ac:dyDescent="0.25">
      <c r="A9" t="s">
        <v>56</v>
      </c>
      <c r="B9">
        <v>0.11395884232287164</v>
      </c>
      <c r="C9">
        <v>1.0383360006973142E-2</v>
      </c>
    </row>
    <row r="10" spans="1:3" x14ac:dyDescent="0.25">
      <c r="A10" t="s">
        <v>57</v>
      </c>
      <c r="B10">
        <v>0.5</v>
      </c>
      <c r="C10">
        <v>0.05</v>
      </c>
    </row>
    <row r="11" spans="1:3" x14ac:dyDescent="0.25">
      <c r="A11" t="s">
        <v>54</v>
      </c>
      <c r="B11">
        <f>(B9/1000)/(B10)*100</f>
        <v>2.2791768464574327E-2</v>
      </c>
      <c r="C11">
        <f>B11*(SQRT(((C9/B9)^2)+((C10/B10)^2)))</f>
        <v>3.0833769958933045E-3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Durham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Wlison</dc:creator>
  <cp:lastModifiedBy>Matt</cp:lastModifiedBy>
  <dcterms:created xsi:type="dcterms:W3CDTF">2016-02-26T11:21:41Z</dcterms:created>
  <dcterms:modified xsi:type="dcterms:W3CDTF">2017-02-19T16:24:16Z</dcterms:modified>
</cp:coreProperties>
</file>